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UẢN LÝ BỘ MÔN\DỰ TRÙ VẬT TƯ\DỰ TRÙ VẬT TƯ HOC KY II -2018-2019\"/>
    </mc:Choice>
  </mc:AlternateContent>
  <bookViews>
    <workbookView xWindow="240" yWindow="75" windowWidth="20115" windowHeight="7995"/>
  </bookViews>
  <sheets>
    <sheet name="NGUỘI CB" sheetId="7" r:id="rId1"/>
  </sheets>
  <calcPr calcId="162913"/>
</workbook>
</file>

<file path=xl/calcChain.xml><?xml version="1.0" encoding="utf-8"?>
<calcChain xmlns="http://schemas.openxmlformats.org/spreadsheetml/2006/main">
  <c r="E22" i="7" l="1"/>
  <c r="E18" i="7"/>
  <c r="E17" i="7"/>
  <c r="E16" i="7"/>
  <c r="E15" i="7"/>
  <c r="E14" i="7"/>
  <c r="E13" i="7"/>
  <c r="E12" i="7"/>
  <c r="E11" i="7"/>
  <c r="E10" i="7"/>
  <c r="E9" i="7"/>
</calcChain>
</file>

<file path=xl/sharedStrings.xml><?xml version="1.0" encoding="utf-8"?>
<sst xmlns="http://schemas.openxmlformats.org/spreadsheetml/2006/main" count="77" uniqueCount="62">
  <si>
    <t>BẢNG THỐNG KÊ VẬT TƯ</t>
  </si>
  <si>
    <t>STT</t>
  </si>
  <si>
    <t>TÊN VẬT TƯ</t>
  </si>
  <si>
    <t>TSKT/ QUY CÁCH</t>
  </si>
  <si>
    <t>ĐVT</t>
  </si>
  <si>
    <t>SỐ LUỢNG</t>
  </si>
  <si>
    <t>GHI CHÚ</t>
  </si>
  <si>
    <t>CỘNG HÒA XÃ HỘI CHỦ NGHĨA VIỆT NAM</t>
  </si>
  <si>
    <t>Độc lập - Tự do - Hạnh phúc</t>
  </si>
  <si>
    <t xml:space="preserve">KHOA:  </t>
  </si>
  <si>
    <t>BỘ MÔN:</t>
  </si>
  <si>
    <t>CÔNG NGHỆ CƠ KHÍ</t>
  </si>
  <si>
    <t>CÔNG NGHỆ CHẾ TẠO</t>
  </si>
  <si>
    <t>MÔN HỌC</t>
  </si>
  <si>
    <t>cây</t>
  </si>
  <si>
    <t>Cái</t>
  </si>
  <si>
    <t>Giũa dẹp thô</t>
  </si>
  <si>
    <t>Giũa dẹp tinh</t>
  </si>
  <si>
    <t>Số SV:</t>
  </si>
  <si>
    <t>1sv/1</t>
  </si>
  <si>
    <t>phôi</t>
  </si>
  <si>
    <t>30x300</t>
  </si>
  <si>
    <t>cái</t>
  </si>
  <si>
    <t>Lưỡi cưa tay 2 mặt</t>
  </si>
  <si>
    <t>L300</t>
  </si>
  <si>
    <t>2sv/1</t>
  </si>
  <si>
    <t>THỰC TẬP NGUỘI CB</t>
  </si>
  <si>
    <t>NGƯỜI ĐỀ NGHỊ</t>
  </si>
  <si>
    <t>Vũ Đức Pháp</t>
  </si>
  <si>
    <t>TRƯỞNG ĐƠN VỊ</t>
  </si>
  <si>
    <t>Chung Trần Thế Vinh</t>
  </si>
  <si>
    <t>30x30x100</t>
  </si>
  <si>
    <t>Giũa tròn</t>
  </si>
  <si>
    <t>Ø12x300</t>
  </si>
  <si>
    <t>Giũa vuông</t>
  </si>
  <si>
    <r>
      <rPr>
        <sz val="10"/>
        <rFont val="Webdings"/>
        <family val="1"/>
        <charset val="2"/>
      </rPr>
      <t>c</t>
    </r>
    <r>
      <rPr>
        <sz val="13"/>
        <rFont val="Times New Roman"/>
        <family val="1"/>
      </rPr>
      <t>12x300</t>
    </r>
  </si>
  <si>
    <t>Cán giũa</t>
  </si>
  <si>
    <t>gỗ</t>
  </si>
  <si>
    <t>Mũi khoan Ø8,5</t>
  </si>
  <si>
    <t>HSS</t>
  </si>
  <si>
    <t>mũi</t>
  </si>
  <si>
    <t>Mũi khoan Ø16</t>
  </si>
  <si>
    <t>Tarô</t>
  </si>
  <si>
    <t>M10</t>
  </si>
  <si>
    <t>bộ</t>
  </si>
  <si>
    <t>Tay quay Tarô</t>
  </si>
  <si>
    <t>Cây sửa đá mài nhiều hạt</t>
  </si>
  <si>
    <t>k cương</t>
  </si>
  <si>
    <t>Cây</t>
  </si>
  <si>
    <t>Đá mài dao hợp kim cứng Ø300</t>
  </si>
  <si>
    <t>Viên</t>
  </si>
  <si>
    <t>Đá mài phá Ø300</t>
  </si>
  <si>
    <t xml:space="preserve">Vải lau </t>
  </si>
  <si>
    <t>kg</t>
  </si>
  <si>
    <t>10sv/1</t>
  </si>
  <si>
    <t>20sv/1</t>
  </si>
  <si>
    <t>1 cây/HK</t>
  </si>
  <si>
    <t>1 viên/HK</t>
  </si>
  <si>
    <t>5sv/1</t>
  </si>
  <si>
    <t>100 kg/HK</t>
  </si>
  <si>
    <r>
      <t xml:space="preserve">Thép </t>
    </r>
    <r>
      <rPr>
        <sz val="18"/>
        <rFont val="Times New Roman"/>
        <family val="1"/>
      </rPr>
      <t xml:space="preserve">□ </t>
    </r>
    <r>
      <rPr>
        <sz val="13"/>
        <rFont val="Times New Roman"/>
        <family val="1"/>
      </rPr>
      <t>C35 (thép da trắng)</t>
    </r>
  </si>
  <si>
    <t>Ngày  27   tháng  12 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</si>
</sst>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sz val="13"/>
      <name val="Times New Roman"/>
      <family val="1"/>
      <charset val="163"/>
    </font>
    <font>
      <sz val="13"/>
      <color indexed="8"/>
      <name val="Times New Roman"/>
      <family val="1"/>
    </font>
    <font>
      <sz val="10"/>
      <name val="Webdings"/>
      <family val="1"/>
      <charset val="2"/>
    </font>
    <font>
      <sz val="13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2" name="Object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3" name="Object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4" name="Object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5" name="Object 7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6" name="Object 8" hidden="1">
              <a:extLst>
                <a:ext uri="{63B3BB69-23CF-44E3-9099-C40C66FF867C}">
                  <a14:compatExt spid="_x0000_s7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7" name="Object 9" hidden="1">
              <a:extLst>
                <a:ext uri="{63B3BB69-23CF-44E3-9099-C40C66FF867C}">
                  <a14:compatExt spid="_x0000_s7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8" name="Object 10" hidden="1">
              <a:extLst>
                <a:ext uri="{63B3BB69-23CF-44E3-9099-C40C66FF867C}">
                  <a14:compatExt spid="_x0000_s7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9" name="Object 11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80" name="Object 12" hidden="1">
              <a:extLst>
                <a:ext uri="{63B3BB69-23CF-44E3-9099-C40C66FF867C}">
                  <a14:compatExt spid="_x0000_s7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81" name="Object 13" hidden="1">
              <a:extLst>
                <a:ext uri="{63B3BB69-23CF-44E3-9099-C40C66FF867C}">
                  <a14:compatExt spid="_x0000_s7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82" name="Object 14" hidden="1">
              <a:extLst>
                <a:ext uri="{63B3BB69-23CF-44E3-9099-C40C66FF867C}">
                  <a14:compatExt spid="_x0000_s7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83" name="Object 15" hidden="1">
              <a:extLst>
                <a:ext uri="{63B3BB69-23CF-44E3-9099-C40C66FF867C}">
                  <a14:compatExt spid="_x0000_s7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84" name="Object 16" hidden="1">
              <a:extLst>
                <a:ext uri="{63B3BB69-23CF-44E3-9099-C40C66FF867C}">
                  <a14:compatExt spid="_x0000_s7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185" name="Object 17" hidden="1">
              <a:extLst>
                <a:ext uri="{63B3BB69-23CF-44E3-9099-C40C66FF867C}">
                  <a14:compatExt spid="_x0000_s7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186" name="Object 18" hidden="1">
              <a:extLst>
                <a:ext uri="{63B3BB69-23CF-44E3-9099-C40C66FF867C}">
                  <a14:compatExt spid="_x0000_s7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187" name="Object 19" hidden="1">
              <a:extLst>
                <a:ext uri="{63B3BB69-23CF-44E3-9099-C40C66FF867C}">
                  <a14:compatExt spid="_x0000_s7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188" name="Object 20" hidden="1">
              <a:extLst>
                <a:ext uri="{63B3BB69-23CF-44E3-9099-C40C66FF867C}">
                  <a14:compatExt spid="_x0000_s7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89" name="Object 21" hidden="1">
              <a:extLst>
                <a:ext uri="{63B3BB69-23CF-44E3-9099-C40C66FF867C}">
                  <a14:compatExt spid="_x0000_s7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90" name="Object 22" hidden="1">
              <a:extLst>
                <a:ext uri="{63B3BB69-23CF-44E3-9099-C40C66FF867C}">
                  <a14:compatExt spid="_x0000_s7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91" name="Object 23" hidden="1">
              <a:extLst>
                <a:ext uri="{63B3BB69-23CF-44E3-9099-C40C66FF867C}">
                  <a14:compatExt spid="_x0000_s7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92" name="Object 24" hidden="1">
              <a:extLst>
                <a:ext uri="{63B3BB69-23CF-44E3-9099-C40C66FF867C}">
                  <a14:compatExt spid="_x0000_s7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3" name="Object 25" hidden="1">
              <a:extLst>
                <a:ext uri="{63B3BB69-23CF-44E3-9099-C40C66FF867C}">
                  <a14:compatExt spid="_x0000_s7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4" name="Object 26" hidden="1">
              <a:extLst>
                <a:ext uri="{63B3BB69-23CF-44E3-9099-C40C66FF867C}">
                  <a14:compatExt spid="_x0000_s7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5" name="Object 27" hidden="1">
              <a:extLst>
                <a:ext uri="{63B3BB69-23CF-44E3-9099-C40C66FF867C}">
                  <a14:compatExt spid="_x0000_s7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96" name="Object 28" hidden="1">
              <a:extLst>
                <a:ext uri="{63B3BB69-23CF-44E3-9099-C40C66FF867C}">
                  <a14:compatExt spid="_x0000_s7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7" name="Object 29" hidden="1">
              <a:extLst>
                <a:ext uri="{63B3BB69-23CF-44E3-9099-C40C66FF867C}">
                  <a14:compatExt spid="_x0000_s7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8" name="Object 30" hidden="1">
              <a:extLst>
                <a:ext uri="{63B3BB69-23CF-44E3-9099-C40C66FF867C}">
                  <a14:compatExt spid="_x0000_s7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9" name="Object 31" hidden="1">
              <a:extLst>
                <a:ext uri="{63B3BB69-23CF-44E3-9099-C40C66FF867C}">
                  <a14:compatExt spid="_x0000_s7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00" name="Object 32" hidden="1">
              <a:extLst>
                <a:ext uri="{63B3BB69-23CF-44E3-9099-C40C66FF867C}">
                  <a14:compatExt spid="_x0000_s7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01" name="Object 33" hidden="1">
              <a:extLst>
                <a:ext uri="{63B3BB69-23CF-44E3-9099-C40C66FF867C}">
                  <a14:compatExt spid="_x0000_s7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02" name="Object 34" hidden="1">
              <a:extLst>
                <a:ext uri="{63B3BB69-23CF-44E3-9099-C40C66FF867C}">
                  <a14:compatExt spid="_x0000_s7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03" name="Object 35" hidden="1">
              <a:extLst>
                <a:ext uri="{63B3BB69-23CF-44E3-9099-C40C66FF867C}">
                  <a14:compatExt spid="_x0000_s7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7204" name="Object 36" hidden="1">
              <a:extLst>
                <a:ext uri="{63B3BB69-23CF-44E3-9099-C40C66FF867C}">
                  <a14:compatExt spid="_x0000_s7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7205" name="Object 37" hidden="1">
              <a:extLst>
                <a:ext uri="{63B3BB69-23CF-44E3-9099-C40C66FF867C}">
                  <a14:compatExt spid="_x0000_s7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7206" name="Object 38" hidden="1">
              <a:extLst>
                <a:ext uri="{63B3BB69-23CF-44E3-9099-C40C66FF867C}">
                  <a14:compatExt spid="_x0000_s7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7207" name="Object 39" hidden="1">
              <a:extLst>
                <a:ext uri="{63B3BB69-23CF-44E3-9099-C40C66FF867C}">
                  <a14:compatExt spid="_x0000_s7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08" name="Object 40" hidden="1">
              <a:extLst>
                <a:ext uri="{63B3BB69-23CF-44E3-9099-C40C66FF867C}">
                  <a14:compatExt spid="_x0000_s7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09" name="Object 41" hidden="1">
              <a:extLst>
                <a:ext uri="{63B3BB69-23CF-44E3-9099-C40C66FF867C}">
                  <a14:compatExt spid="_x0000_s7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10" name="Object 42" hidden="1">
              <a:extLst>
                <a:ext uri="{63B3BB69-23CF-44E3-9099-C40C66FF867C}">
                  <a14:compatExt spid="_x0000_s7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11" name="Object 43" hidden="1">
              <a:extLst>
                <a:ext uri="{63B3BB69-23CF-44E3-9099-C40C66FF867C}">
                  <a14:compatExt spid="_x0000_s7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12" name="Object 44" hidden="1">
              <a:extLst>
                <a:ext uri="{63B3BB69-23CF-44E3-9099-C40C66FF867C}">
                  <a14:compatExt spid="_x0000_s7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13" name="Object 45" hidden="1">
              <a:extLst>
                <a:ext uri="{63B3BB69-23CF-44E3-9099-C40C66FF867C}">
                  <a14:compatExt spid="_x0000_s7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14" name="Object 46" hidden="1">
              <a:extLst>
                <a:ext uri="{63B3BB69-23CF-44E3-9099-C40C66FF867C}">
                  <a14:compatExt spid="_x0000_s7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15" name="Object 47" hidden="1">
              <a:extLst>
                <a:ext uri="{63B3BB69-23CF-44E3-9099-C40C66FF867C}">
                  <a14:compatExt spid="_x0000_s7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7216" name="Object 48" hidden="1">
              <a:extLst>
                <a:ext uri="{63B3BB69-23CF-44E3-9099-C40C66FF867C}">
                  <a14:compatExt spid="_x0000_s7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17" name="Object 49" hidden="1">
              <a:extLst>
                <a:ext uri="{63B3BB69-23CF-44E3-9099-C40C66FF867C}">
                  <a14:compatExt spid="_x0000_s7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18" name="Object 50" hidden="1">
              <a:extLst>
                <a:ext uri="{63B3BB69-23CF-44E3-9099-C40C66FF867C}">
                  <a14:compatExt spid="_x0000_s7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19" name="Object 51" hidden="1">
              <a:extLst>
                <a:ext uri="{63B3BB69-23CF-44E3-9099-C40C66FF867C}">
                  <a14:compatExt spid="_x0000_s7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20" name="Object 52" hidden="1">
              <a:extLst>
                <a:ext uri="{63B3BB69-23CF-44E3-9099-C40C66FF867C}">
                  <a14:compatExt spid="_x0000_s7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221" name="Object 53" hidden="1">
              <a:extLst>
                <a:ext uri="{63B3BB69-23CF-44E3-9099-C40C66FF867C}">
                  <a14:compatExt spid="_x0000_s7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222" name="Object 54" hidden="1">
              <a:extLst>
                <a:ext uri="{63B3BB69-23CF-44E3-9099-C40C66FF867C}">
                  <a14:compatExt spid="_x0000_s7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223" name="Object 55" hidden="1">
              <a:extLst>
                <a:ext uri="{63B3BB69-23CF-44E3-9099-C40C66FF867C}">
                  <a14:compatExt spid="_x0000_s7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224" name="Object 56" hidden="1">
              <a:extLst>
                <a:ext uri="{63B3BB69-23CF-44E3-9099-C40C66FF867C}">
                  <a14:compatExt spid="_x0000_s7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7225" name="Object 57" hidden="1">
              <a:extLst>
                <a:ext uri="{63B3BB69-23CF-44E3-9099-C40C66FF867C}">
                  <a14:compatExt spid="_x0000_s7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7226" name="Object 58" hidden="1">
              <a:extLst>
                <a:ext uri="{63B3BB69-23CF-44E3-9099-C40C66FF867C}">
                  <a14:compatExt spid="_x0000_s7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7227" name="Object 59" hidden="1">
              <a:extLst>
                <a:ext uri="{63B3BB69-23CF-44E3-9099-C40C66FF867C}">
                  <a14:compatExt spid="_x0000_s7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7228" name="Object 60" hidden="1">
              <a:extLst>
                <a:ext uri="{63B3BB69-23CF-44E3-9099-C40C66FF867C}">
                  <a14:compatExt spid="_x0000_s7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7229" name="Object 61" hidden="1">
              <a:extLst>
                <a:ext uri="{63B3BB69-23CF-44E3-9099-C40C66FF867C}">
                  <a14:compatExt spid="_x0000_s7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7230" name="Object 62" hidden="1">
              <a:extLst>
                <a:ext uri="{63B3BB69-23CF-44E3-9099-C40C66FF867C}">
                  <a14:compatExt spid="_x0000_s7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.wmf"/><Relationship Id="rId18" Type="http://schemas.openxmlformats.org/officeDocument/2006/relationships/oleObject" Target="../embeddings/oleObject14.bin"/><Relationship Id="rId26" Type="http://schemas.openxmlformats.org/officeDocument/2006/relationships/oleObject" Target="../embeddings/oleObject22.bin"/><Relationship Id="rId39" Type="http://schemas.openxmlformats.org/officeDocument/2006/relationships/oleObject" Target="../embeddings/oleObject35.bin"/><Relationship Id="rId21" Type="http://schemas.openxmlformats.org/officeDocument/2006/relationships/oleObject" Target="../embeddings/oleObject17.bin"/><Relationship Id="rId34" Type="http://schemas.openxmlformats.org/officeDocument/2006/relationships/oleObject" Target="../embeddings/oleObject30.bin"/><Relationship Id="rId42" Type="http://schemas.openxmlformats.org/officeDocument/2006/relationships/oleObject" Target="../embeddings/oleObject38.bin"/><Relationship Id="rId47" Type="http://schemas.openxmlformats.org/officeDocument/2006/relationships/oleObject" Target="../embeddings/oleObject43.bin"/><Relationship Id="rId50" Type="http://schemas.openxmlformats.org/officeDocument/2006/relationships/oleObject" Target="../embeddings/oleObject46.bin"/><Relationship Id="rId55" Type="http://schemas.openxmlformats.org/officeDocument/2006/relationships/oleObject" Target="../embeddings/oleObject51.bin"/><Relationship Id="rId63" Type="http://schemas.openxmlformats.org/officeDocument/2006/relationships/oleObject" Target="../embeddings/oleObject59.bin"/><Relationship Id="rId7" Type="http://schemas.openxmlformats.org/officeDocument/2006/relationships/oleObject" Target="../embeddings/oleObject4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2.bin"/><Relationship Id="rId20" Type="http://schemas.openxmlformats.org/officeDocument/2006/relationships/oleObject" Target="../embeddings/oleObject16.bin"/><Relationship Id="rId29" Type="http://schemas.openxmlformats.org/officeDocument/2006/relationships/oleObject" Target="../embeddings/oleObject25.bin"/><Relationship Id="rId41" Type="http://schemas.openxmlformats.org/officeDocument/2006/relationships/oleObject" Target="../embeddings/oleObject37.bin"/><Relationship Id="rId54" Type="http://schemas.openxmlformats.org/officeDocument/2006/relationships/oleObject" Target="../embeddings/oleObject50.bin"/><Relationship Id="rId62" Type="http://schemas.openxmlformats.org/officeDocument/2006/relationships/oleObject" Target="../embeddings/oleObject58.bin"/><Relationship Id="rId1" Type="http://schemas.openxmlformats.org/officeDocument/2006/relationships/drawing" Target="../drawings/drawing1.xml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0.bin"/><Relationship Id="rId32" Type="http://schemas.openxmlformats.org/officeDocument/2006/relationships/oleObject" Target="../embeddings/oleObject28.bin"/><Relationship Id="rId37" Type="http://schemas.openxmlformats.org/officeDocument/2006/relationships/oleObject" Target="../embeddings/oleObject33.bin"/><Relationship Id="rId40" Type="http://schemas.openxmlformats.org/officeDocument/2006/relationships/oleObject" Target="../embeddings/oleObject36.bin"/><Relationship Id="rId45" Type="http://schemas.openxmlformats.org/officeDocument/2006/relationships/oleObject" Target="../embeddings/oleObject41.bin"/><Relationship Id="rId53" Type="http://schemas.openxmlformats.org/officeDocument/2006/relationships/oleObject" Target="../embeddings/oleObject49.bin"/><Relationship Id="rId58" Type="http://schemas.openxmlformats.org/officeDocument/2006/relationships/oleObject" Target="../embeddings/oleObject54.bin"/><Relationship Id="rId66" Type="http://schemas.openxmlformats.org/officeDocument/2006/relationships/oleObject" Target="../embeddings/oleObject62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4.bin"/><Relationship Id="rId36" Type="http://schemas.openxmlformats.org/officeDocument/2006/relationships/oleObject" Target="../embeddings/oleObject32.bin"/><Relationship Id="rId49" Type="http://schemas.openxmlformats.org/officeDocument/2006/relationships/oleObject" Target="../embeddings/oleObject45.bin"/><Relationship Id="rId57" Type="http://schemas.openxmlformats.org/officeDocument/2006/relationships/oleObject" Target="../embeddings/oleObject53.bin"/><Relationship Id="rId61" Type="http://schemas.openxmlformats.org/officeDocument/2006/relationships/oleObject" Target="../embeddings/oleObject57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5.bin"/><Relationship Id="rId31" Type="http://schemas.openxmlformats.org/officeDocument/2006/relationships/oleObject" Target="../embeddings/oleObject27.bin"/><Relationship Id="rId44" Type="http://schemas.openxmlformats.org/officeDocument/2006/relationships/oleObject" Target="../embeddings/oleObject40.bin"/><Relationship Id="rId52" Type="http://schemas.openxmlformats.org/officeDocument/2006/relationships/oleObject" Target="../embeddings/oleObject48.bin"/><Relationship Id="rId60" Type="http://schemas.openxmlformats.org/officeDocument/2006/relationships/oleObject" Target="../embeddings/oleObject56.bin"/><Relationship Id="rId65" Type="http://schemas.openxmlformats.org/officeDocument/2006/relationships/oleObject" Target="../embeddings/oleObject61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3.bin"/><Relationship Id="rId30" Type="http://schemas.openxmlformats.org/officeDocument/2006/relationships/oleObject" Target="../embeddings/oleObject26.bin"/><Relationship Id="rId35" Type="http://schemas.openxmlformats.org/officeDocument/2006/relationships/oleObject" Target="../embeddings/oleObject31.bin"/><Relationship Id="rId43" Type="http://schemas.openxmlformats.org/officeDocument/2006/relationships/oleObject" Target="../embeddings/oleObject39.bin"/><Relationship Id="rId48" Type="http://schemas.openxmlformats.org/officeDocument/2006/relationships/oleObject" Target="../embeddings/oleObject44.bin"/><Relationship Id="rId56" Type="http://schemas.openxmlformats.org/officeDocument/2006/relationships/oleObject" Target="../embeddings/oleObject52.bin"/><Relationship Id="rId64" Type="http://schemas.openxmlformats.org/officeDocument/2006/relationships/oleObject" Target="../embeddings/oleObject60.bin"/><Relationship Id="rId8" Type="http://schemas.openxmlformats.org/officeDocument/2006/relationships/oleObject" Target="../embeddings/oleObject5.bin"/><Relationship Id="rId51" Type="http://schemas.openxmlformats.org/officeDocument/2006/relationships/oleObject" Target="../embeddings/oleObject47.bin"/><Relationship Id="rId3" Type="http://schemas.openxmlformats.org/officeDocument/2006/relationships/oleObject" Target="../embeddings/oleObject1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3.bin"/><Relationship Id="rId25" Type="http://schemas.openxmlformats.org/officeDocument/2006/relationships/oleObject" Target="../embeddings/oleObject21.bin"/><Relationship Id="rId33" Type="http://schemas.openxmlformats.org/officeDocument/2006/relationships/oleObject" Target="../embeddings/oleObject29.bin"/><Relationship Id="rId38" Type="http://schemas.openxmlformats.org/officeDocument/2006/relationships/oleObject" Target="../embeddings/oleObject34.bin"/><Relationship Id="rId46" Type="http://schemas.openxmlformats.org/officeDocument/2006/relationships/oleObject" Target="../embeddings/oleObject42.bin"/><Relationship Id="rId59" Type="http://schemas.openxmlformats.org/officeDocument/2006/relationships/oleObject" Target="../embeddings/oleObject5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2"/>
  <sheetViews>
    <sheetView tabSelected="1" topLeftCell="A10" workbookViewId="0">
      <selection activeCell="J21" sqref="J21"/>
    </sheetView>
  </sheetViews>
  <sheetFormatPr defaultRowHeight="16.5" x14ac:dyDescent="0.25"/>
  <cols>
    <col min="1" max="1" width="13.85546875" style="14" customWidth="1"/>
    <col min="2" max="2" width="33.42578125" style="14" customWidth="1"/>
    <col min="3" max="3" width="16.28515625" style="14" customWidth="1"/>
    <col min="4" max="4" width="12" style="14" customWidth="1"/>
    <col min="5" max="5" width="10.42578125" style="14" bestFit="1" customWidth="1"/>
    <col min="6" max="6" width="14.140625" style="14" customWidth="1"/>
    <col min="7" max="16384" width="9.140625" style="14"/>
  </cols>
  <sheetData>
    <row r="1" spans="1:6" s="3" customFormat="1" x14ac:dyDescent="0.25">
      <c r="A1" s="4" t="s">
        <v>9</v>
      </c>
      <c r="B1" s="3" t="s">
        <v>11</v>
      </c>
      <c r="C1" s="25" t="s">
        <v>7</v>
      </c>
      <c r="D1" s="25"/>
      <c r="E1" s="25"/>
      <c r="F1" s="25"/>
    </row>
    <row r="2" spans="1:6" s="3" customFormat="1" x14ac:dyDescent="0.25">
      <c r="A2" s="5" t="s">
        <v>10</v>
      </c>
      <c r="B2" s="3" t="s">
        <v>12</v>
      </c>
      <c r="C2" s="26" t="s">
        <v>8</v>
      </c>
      <c r="D2" s="26"/>
      <c r="E2" s="26"/>
      <c r="F2" s="26"/>
    </row>
    <row r="4" spans="1:6" ht="18.75" x14ac:dyDescent="0.25">
      <c r="A4" s="27" t="s">
        <v>0</v>
      </c>
      <c r="B4" s="27"/>
      <c r="C4" s="27"/>
      <c r="D4" s="27"/>
      <c r="E4" s="27"/>
      <c r="F4" s="27"/>
    </row>
    <row r="5" spans="1:6" ht="18.75" x14ac:dyDescent="0.25">
      <c r="A5" s="15"/>
      <c r="B5" s="15"/>
      <c r="C5" s="15" t="s">
        <v>18</v>
      </c>
      <c r="D5" s="15">
        <v>420</v>
      </c>
      <c r="E5" s="15"/>
      <c r="F5" s="15"/>
    </row>
    <row r="6" spans="1:6" x14ac:dyDescent="0.25">
      <c r="A6" s="28"/>
      <c r="B6" s="28"/>
      <c r="C6" s="28"/>
      <c r="D6" s="28"/>
      <c r="E6" s="28"/>
      <c r="F6" s="28"/>
    </row>
    <row r="7" spans="1:6" s="2" customFormat="1" ht="33" x14ac:dyDescent="0.25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</row>
    <row r="8" spans="1:6" s="7" customFormat="1" ht="18.75" x14ac:dyDescent="0.25">
      <c r="A8" s="10" t="s">
        <v>13</v>
      </c>
      <c r="B8" s="10" t="s">
        <v>26</v>
      </c>
      <c r="C8" s="6"/>
      <c r="D8" s="6"/>
      <c r="E8" s="6"/>
      <c r="F8" s="6"/>
    </row>
    <row r="9" spans="1:6" ht="23.25" x14ac:dyDescent="0.25">
      <c r="A9" s="8">
        <v>1</v>
      </c>
      <c r="B9" s="16" t="s">
        <v>60</v>
      </c>
      <c r="C9" s="17" t="s">
        <v>31</v>
      </c>
      <c r="D9" s="17" t="s">
        <v>20</v>
      </c>
      <c r="E9" s="9">
        <f>D5</f>
        <v>420</v>
      </c>
      <c r="F9" s="21" t="s">
        <v>19</v>
      </c>
    </row>
    <row r="10" spans="1:6" ht="18.75" x14ac:dyDescent="0.25">
      <c r="A10" s="8">
        <v>2</v>
      </c>
      <c r="B10" s="18" t="s">
        <v>16</v>
      </c>
      <c r="C10" s="19" t="s">
        <v>21</v>
      </c>
      <c r="D10" s="19" t="s">
        <v>14</v>
      </c>
      <c r="E10" s="9">
        <f>D5</f>
        <v>420</v>
      </c>
      <c r="F10" s="21" t="s">
        <v>19</v>
      </c>
    </row>
    <row r="11" spans="1:6" ht="18.75" x14ac:dyDescent="0.25">
      <c r="A11" s="8">
        <v>3</v>
      </c>
      <c r="B11" s="18" t="s">
        <v>17</v>
      </c>
      <c r="C11" s="19" t="s">
        <v>21</v>
      </c>
      <c r="D11" s="19" t="s">
        <v>14</v>
      </c>
      <c r="E11" s="9">
        <f>D5/2</f>
        <v>210</v>
      </c>
      <c r="F11" s="21" t="s">
        <v>25</v>
      </c>
    </row>
    <row r="12" spans="1:6" ht="18.75" x14ac:dyDescent="0.25">
      <c r="A12" s="8">
        <v>4</v>
      </c>
      <c r="B12" s="16" t="s">
        <v>32</v>
      </c>
      <c r="C12" s="20" t="s">
        <v>33</v>
      </c>
      <c r="D12" s="19" t="s">
        <v>14</v>
      </c>
      <c r="E12" s="9">
        <f>D5/2</f>
        <v>210</v>
      </c>
      <c r="F12" s="21" t="s">
        <v>25</v>
      </c>
    </row>
    <row r="13" spans="1:6" ht="18.75" x14ac:dyDescent="0.25">
      <c r="A13" s="8">
        <v>5</v>
      </c>
      <c r="B13" s="16" t="s">
        <v>34</v>
      </c>
      <c r="C13" s="20" t="s">
        <v>35</v>
      </c>
      <c r="D13" s="19" t="s">
        <v>14</v>
      </c>
      <c r="E13" s="9">
        <f>D5/2</f>
        <v>210</v>
      </c>
      <c r="F13" s="21" t="s">
        <v>25</v>
      </c>
    </row>
    <row r="14" spans="1:6" ht="18.75" x14ac:dyDescent="0.25">
      <c r="A14" s="8">
        <v>6</v>
      </c>
      <c r="B14" s="16" t="s">
        <v>36</v>
      </c>
      <c r="C14" s="17" t="s">
        <v>37</v>
      </c>
      <c r="D14" s="17" t="s">
        <v>22</v>
      </c>
      <c r="E14" s="9">
        <f>D5/5</f>
        <v>84</v>
      </c>
      <c r="F14" s="21" t="s">
        <v>58</v>
      </c>
    </row>
    <row r="15" spans="1:6" ht="18.75" x14ac:dyDescent="0.25">
      <c r="A15" s="8">
        <v>7</v>
      </c>
      <c r="B15" s="16" t="s">
        <v>38</v>
      </c>
      <c r="C15" s="17" t="s">
        <v>39</v>
      </c>
      <c r="D15" s="17" t="s">
        <v>40</v>
      </c>
      <c r="E15" s="9">
        <f>D5/10</f>
        <v>42</v>
      </c>
      <c r="F15" s="21" t="s">
        <v>54</v>
      </c>
    </row>
    <row r="16" spans="1:6" ht="18.75" x14ac:dyDescent="0.25">
      <c r="A16" s="8">
        <v>8</v>
      </c>
      <c r="B16" s="16" t="s">
        <v>41</v>
      </c>
      <c r="C16" s="17" t="s">
        <v>39</v>
      </c>
      <c r="D16" s="17" t="s">
        <v>40</v>
      </c>
      <c r="E16" s="9">
        <f>D5/20</f>
        <v>21</v>
      </c>
      <c r="F16" s="21" t="s">
        <v>55</v>
      </c>
    </row>
    <row r="17" spans="1:6" ht="18.75" x14ac:dyDescent="0.25">
      <c r="A17" s="8">
        <v>9</v>
      </c>
      <c r="B17" s="16" t="s">
        <v>42</v>
      </c>
      <c r="C17" s="17" t="s">
        <v>43</v>
      </c>
      <c r="D17" s="17" t="s">
        <v>44</v>
      </c>
      <c r="E17" s="9">
        <f>D5/10</f>
        <v>42</v>
      </c>
      <c r="F17" s="21" t="s">
        <v>54</v>
      </c>
    </row>
    <row r="18" spans="1:6" ht="18.75" x14ac:dyDescent="0.25">
      <c r="A18" s="8">
        <v>10</v>
      </c>
      <c r="B18" s="16" t="s">
        <v>45</v>
      </c>
      <c r="C18" s="17"/>
      <c r="D18" s="17" t="s">
        <v>14</v>
      </c>
      <c r="E18" s="9">
        <f>D5/10</f>
        <v>42</v>
      </c>
      <c r="F18" s="21" t="s">
        <v>54</v>
      </c>
    </row>
    <row r="19" spans="1:6" ht="18.75" x14ac:dyDescent="0.25">
      <c r="A19" s="8">
        <v>11</v>
      </c>
      <c r="B19" s="16" t="s">
        <v>46</v>
      </c>
      <c r="C19" s="17" t="s">
        <v>47</v>
      </c>
      <c r="D19" s="17" t="s">
        <v>48</v>
      </c>
      <c r="E19" s="9">
        <v>1</v>
      </c>
      <c r="F19" s="21" t="s">
        <v>56</v>
      </c>
    </row>
    <row r="20" spans="1:6" ht="18.75" x14ac:dyDescent="0.25">
      <c r="A20" s="8">
        <v>12</v>
      </c>
      <c r="B20" s="16" t="s">
        <v>49</v>
      </c>
      <c r="C20" s="17"/>
      <c r="D20" s="17" t="s">
        <v>50</v>
      </c>
      <c r="E20" s="9">
        <v>1</v>
      </c>
      <c r="F20" s="21" t="s">
        <v>57</v>
      </c>
    </row>
    <row r="21" spans="1:6" ht="18.75" x14ac:dyDescent="0.25">
      <c r="A21" s="8">
        <v>13</v>
      </c>
      <c r="B21" s="16" t="s">
        <v>51</v>
      </c>
      <c r="C21" s="17"/>
      <c r="D21" s="17" t="s">
        <v>50</v>
      </c>
      <c r="E21" s="9">
        <v>1</v>
      </c>
      <c r="F21" s="21" t="s">
        <v>57</v>
      </c>
    </row>
    <row r="22" spans="1:6" ht="18.75" x14ac:dyDescent="0.25">
      <c r="A22" s="8">
        <v>14</v>
      </c>
      <c r="B22" s="16" t="s">
        <v>23</v>
      </c>
      <c r="C22" s="17" t="s">
        <v>24</v>
      </c>
      <c r="D22" s="17" t="s">
        <v>15</v>
      </c>
      <c r="E22" s="9">
        <f>D5/2</f>
        <v>210</v>
      </c>
      <c r="F22" s="21" t="s">
        <v>25</v>
      </c>
    </row>
    <row r="23" spans="1:6" ht="18.75" x14ac:dyDescent="0.25">
      <c r="A23" s="8">
        <v>15</v>
      </c>
      <c r="B23" s="16" t="s">
        <v>52</v>
      </c>
      <c r="C23" s="17"/>
      <c r="D23" s="17" t="s">
        <v>53</v>
      </c>
      <c r="E23" s="9">
        <v>100</v>
      </c>
      <c r="F23" s="22" t="s">
        <v>59</v>
      </c>
    </row>
    <row r="26" spans="1:6" x14ac:dyDescent="0.25">
      <c r="A26" s="13"/>
      <c r="B26" s="13"/>
      <c r="C26" s="29" t="s">
        <v>61</v>
      </c>
      <c r="D26" s="29"/>
      <c r="E26" s="29"/>
      <c r="F26" s="29"/>
    </row>
    <row r="27" spans="1:6" x14ac:dyDescent="0.25">
      <c r="A27" s="30" t="s">
        <v>29</v>
      </c>
      <c r="B27" s="30"/>
      <c r="C27" s="30" t="s">
        <v>27</v>
      </c>
      <c r="D27" s="30"/>
      <c r="E27" s="30"/>
      <c r="F27" s="30"/>
    </row>
    <row r="28" spans="1:6" ht="17.25" x14ac:dyDescent="0.25">
      <c r="A28" s="13"/>
      <c r="B28" s="11"/>
      <c r="C28" s="11"/>
      <c r="D28" s="11"/>
      <c r="E28" s="11"/>
      <c r="F28" s="11"/>
    </row>
    <row r="29" spans="1:6" ht="17.25" x14ac:dyDescent="0.25">
      <c r="A29" s="13"/>
      <c r="B29" s="11"/>
      <c r="C29" s="11"/>
      <c r="D29" s="11"/>
      <c r="E29" s="11"/>
      <c r="F29" s="11"/>
    </row>
    <row r="30" spans="1:6" x14ac:dyDescent="0.25">
      <c r="A30" s="12"/>
      <c r="B30" s="12"/>
      <c r="C30" s="12"/>
      <c r="D30" s="12"/>
      <c r="E30" s="12"/>
      <c r="F30" s="12"/>
    </row>
    <row r="31" spans="1:6" x14ac:dyDescent="0.25">
      <c r="A31" s="13"/>
      <c r="B31" s="13"/>
      <c r="C31" s="13"/>
      <c r="D31" s="13"/>
      <c r="E31" s="13"/>
      <c r="F31" s="13"/>
    </row>
    <row r="32" spans="1:6" x14ac:dyDescent="0.25">
      <c r="A32" s="23" t="s">
        <v>30</v>
      </c>
      <c r="B32" s="23"/>
      <c r="C32" s="24" t="s">
        <v>28</v>
      </c>
      <c r="D32" s="24"/>
      <c r="E32" s="24"/>
      <c r="F32" s="24"/>
    </row>
  </sheetData>
  <mergeCells count="9">
    <mergeCell ref="A32:B32"/>
    <mergeCell ref="C32:F32"/>
    <mergeCell ref="C1:F1"/>
    <mergeCell ref="C2:F2"/>
    <mergeCell ref="A4:F4"/>
    <mergeCell ref="A6:F6"/>
    <mergeCell ref="C26:F26"/>
    <mergeCell ref="A27:B27"/>
    <mergeCell ref="C27:F2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7169" r:id="rId3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7169" r:id="rId3"/>
      </mc:Fallback>
    </mc:AlternateContent>
    <mc:AlternateContent xmlns:mc="http://schemas.openxmlformats.org/markup-compatibility/2006">
      <mc:Choice Requires="x14">
        <oleObject progId="Equation.3" shapeId="7170" r:id="rId5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0" r:id="rId5"/>
      </mc:Fallback>
    </mc:AlternateContent>
    <mc:AlternateContent xmlns:mc="http://schemas.openxmlformats.org/markup-compatibility/2006">
      <mc:Choice Requires="x14">
        <oleObject progId="Equation.3" shapeId="7171" r:id="rId6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1" r:id="rId6"/>
      </mc:Fallback>
    </mc:AlternateContent>
    <mc:AlternateContent xmlns:mc="http://schemas.openxmlformats.org/markup-compatibility/2006">
      <mc:Choice Requires="x14">
        <oleObject progId="Equation.3" shapeId="7172" r:id="rId7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2" r:id="rId7"/>
      </mc:Fallback>
    </mc:AlternateContent>
    <mc:AlternateContent xmlns:mc="http://schemas.openxmlformats.org/markup-compatibility/2006">
      <mc:Choice Requires="x14">
        <oleObject progId="Equation.3" shapeId="7173" r:id="rId8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3" r:id="rId8"/>
      </mc:Fallback>
    </mc:AlternateContent>
    <mc:AlternateContent xmlns:mc="http://schemas.openxmlformats.org/markup-compatibility/2006">
      <mc:Choice Requires="x14">
        <oleObject progId="Equation.3" shapeId="7174" r:id="rId9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4" r:id="rId9"/>
      </mc:Fallback>
    </mc:AlternateContent>
    <mc:AlternateContent xmlns:mc="http://schemas.openxmlformats.org/markup-compatibility/2006">
      <mc:Choice Requires="x14">
        <oleObject progId="Equation.3" shapeId="7175" r:id="rId10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5" r:id="rId10"/>
      </mc:Fallback>
    </mc:AlternateContent>
    <mc:AlternateContent xmlns:mc="http://schemas.openxmlformats.org/markup-compatibility/2006">
      <mc:Choice Requires="x14">
        <oleObject progId="Equation.3" shapeId="7176" r:id="rId11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6" r:id="rId11"/>
      </mc:Fallback>
    </mc:AlternateContent>
    <mc:AlternateContent xmlns:mc="http://schemas.openxmlformats.org/markup-compatibility/2006">
      <mc:Choice Requires="x14">
        <oleObject progId="Equation.3" shapeId="7177" r:id="rId12">
          <objectPr defaultSize="0" autoPict="0" r:id="rId13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7" r:id="rId12"/>
      </mc:Fallback>
    </mc:AlternateContent>
    <mc:AlternateContent xmlns:mc="http://schemas.openxmlformats.org/markup-compatibility/2006">
      <mc:Choice Requires="x14">
        <oleObject progId="Equation.3" shapeId="7178" r:id="rId14">
          <objectPr defaultSize="0" autoPict="0" r:id="rId13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8" r:id="rId14"/>
      </mc:Fallback>
    </mc:AlternateContent>
    <mc:AlternateContent xmlns:mc="http://schemas.openxmlformats.org/markup-compatibility/2006">
      <mc:Choice Requires="x14">
        <oleObject progId="Equation.3" shapeId="7179" r:id="rId15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9" r:id="rId15"/>
      </mc:Fallback>
    </mc:AlternateContent>
    <mc:AlternateContent xmlns:mc="http://schemas.openxmlformats.org/markup-compatibility/2006">
      <mc:Choice Requires="x14">
        <oleObject progId="Equation.3" shapeId="7180" r:id="rId16">
          <objectPr defaultSize="0" autoPict="0" r:id="rId13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80" r:id="rId16"/>
      </mc:Fallback>
    </mc:AlternateContent>
    <mc:AlternateContent xmlns:mc="http://schemas.openxmlformats.org/markup-compatibility/2006">
      <mc:Choice Requires="x14">
        <oleObject progId="Equation.3" shapeId="7181" r:id="rId1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81" r:id="rId17"/>
      </mc:Fallback>
    </mc:AlternateContent>
    <mc:AlternateContent xmlns:mc="http://schemas.openxmlformats.org/markup-compatibility/2006">
      <mc:Choice Requires="x14">
        <oleObject progId="Equation.3" shapeId="7182" r:id="rId1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82" r:id="rId18"/>
      </mc:Fallback>
    </mc:AlternateContent>
    <mc:AlternateContent xmlns:mc="http://schemas.openxmlformats.org/markup-compatibility/2006">
      <mc:Choice Requires="x14">
        <oleObject progId="Equation.3" shapeId="7183" r:id="rId1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83" r:id="rId19"/>
      </mc:Fallback>
    </mc:AlternateContent>
    <mc:AlternateContent xmlns:mc="http://schemas.openxmlformats.org/markup-compatibility/2006">
      <mc:Choice Requires="x14">
        <oleObject progId="Equation.3" shapeId="7184" r:id="rId2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84" r:id="rId20"/>
      </mc:Fallback>
    </mc:AlternateContent>
    <mc:AlternateContent xmlns:mc="http://schemas.openxmlformats.org/markup-compatibility/2006">
      <mc:Choice Requires="x14">
        <oleObject progId="Equation.3" shapeId="7185" r:id="rId21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185" r:id="rId21"/>
      </mc:Fallback>
    </mc:AlternateContent>
    <mc:AlternateContent xmlns:mc="http://schemas.openxmlformats.org/markup-compatibility/2006">
      <mc:Choice Requires="x14">
        <oleObject progId="Equation.3" shapeId="7186" r:id="rId22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186" r:id="rId22"/>
      </mc:Fallback>
    </mc:AlternateContent>
    <mc:AlternateContent xmlns:mc="http://schemas.openxmlformats.org/markup-compatibility/2006">
      <mc:Choice Requires="x14">
        <oleObject progId="Equation.3" shapeId="7187" r:id="rId23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187" r:id="rId23"/>
      </mc:Fallback>
    </mc:AlternateContent>
    <mc:AlternateContent xmlns:mc="http://schemas.openxmlformats.org/markup-compatibility/2006">
      <mc:Choice Requires="x14">
        <oleObject progId="Equation.3" shapeId="7188" r:id="rId24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188" r:id="rId24"/>
      </mc:Fallback>
    </mc:AlternateContent>
    <mc:AlternateContent xmlns:mc="http://schemas.openxmlformats.org/markup-compatibility/2006">
      <mc:Choice Requires="x14">
        <oleObject progId="Equation.3" shapeId="7189" r:id="rId2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89" r:id="rId25"/>
      </mc:Fallback>
    </mc:AlternateContent>
    <mc:AlternateContent xmlns:mc="http://schemas.openxmlformats.org/markup-compatibility/2006">
      <mc:Choice Requires="x14">
        <oleObject progId="Equation.3" shapeId="7190" r:id="rId2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90" r:id="rId26"/>
      </mc:Fallback>
    </mc:AlternateContent>
    <mc:AlternateContent xmlns:mc="http://schemas.openxmlformats.org/markup-compatibility/2006">
      <mc:Choice Requires="x14">
        <oleObject progId="Equation.3" shapeId="7191" r:id="rId2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91" r:id="rId27"/>
      </mc:Fallback>
    </mc:AlternateContent>
    <mc:AlternateContent xmlns:mc="http://schemas.openxmlformats.org/markup-compatibility/2006">
      <mc:Choice Requires="x14">
        <oleObject progId="Equation.3" shapeId="7192" r:id="rId2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92" r:id="rId28"/>
      </mc:Fallback>
    </mc:AlternateContent>
    <mc:AlternateContent xmlns:mc="http://schemas.openxmlformats.org/markup-compatibility/2006">
      <mc:Choice Requires="x14">
        <oleObject progId="Equation.3" shapeId="7193" r:id="rId2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3" r:id="rId29"/>
      </mc:Fallback>
    </mc:AlternateContent>
    <mc:AlternateContent xmlns:mc="http://schemas.openxmlformats.org/markup-compatibility/2006">
      <mc:Choice Requires="x14">
        <oleObject progId="Equation.3" shapeId="7194" r:id="rId3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4" r:id="rId30"/>
      </mc:Fallback>
    </mc:AlternateContent>
    <mc:AlternateContent xmlns:mc="http://schemas.openxmlformats.org/markup-compatibility/2006">
      <mc:Choice Requires="x14">
        <oleObject progId="Equation.3" shapeId="7195" r:id="rId3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5" r:id="rId31"/>
      </mc:Fallback>
    </mc:AlternateContent>
    <mc:AlternateContent xmlns:mc="http://schemas.openxmlformats.org/markup-compatibility/2006">
      <mc:Choice Requires="x14">
        <oleObject progId="Equation.3" shapeId="7196" r:id="rId3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96" r:id="rId32"/>
      </mc:Fallback>
    </mc:AlternateContent>
    <mc:AlternateContent xmlns:mc="http://schemas.openxmlformats.org/markup-compatibility/2006">
      <mc:Choice Requires="x14">
        <oleObject progId="Equation.3" shapeId="7197" r:id="rId3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7" r:id="rId33"/>
      </mc:Fallback>
    </mc:AlternateContent>
    <mc:AlternateContent xmlns:mc="http://schemas.openxmlformats.org/markup-compatibility/2006">
      <mc:Choice Requires="x14">
        <oleObject progId="Equation.3" shapeId="7198" r:id="rId3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8" r:id="rId34"/>
      </mc:Fallback>
    </mc:AlternateContent>
    <mc:AlternateContent xmlns:mc="http://schemas.openxmlformats.org/markup-compatibility/2006">
      <mc:Choice Requires="x14">
        <oleObject progId="Equation.3" shapeId="7199" r:id="rId3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9" r:id="rId35"/>
      </mc:Fallback>
    </mc:AlternateContent>
    <mc:AlternateContent xmlns:mc="http://schemas.openxmlformats.org/markup-compatibility/2006">
      <mc:Choice Requires="x14">
        <oleObject progId="Equation.3" shapeId="7200" r:id="rId3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00" r:id="rId36"/>
      </mc:Fallback>
    </mc:AlternateContent>
    <mc:AlternateContent xmlns:mc="http://schemas.openxmlformats.org/markup-compatibility/2006">
      <mc:Choice Requires="x14">
        <oleObject progId="Equation.3" shapeId="7201" r:id="rId3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01" r:id="rId37"/>
      </mc:Fallback>
    </mc:AlternateContent>
    <mc:AlternateContent xmlns:mc="http://schemas.openxmlformats.org/markup-compatibility/2006">
      <mc:Choice Requires="x14">
        <oleObject progId="Equation.3" shapeId="7202" r:id="rId3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02" r:id="rId38"/>
      </mc:Fallback>
    </mc:AlternateContent>
    <mc:AlternateContent xmlns:mc="http://schemas.openxmlformats.org/markup-compatibility/2006">
      <mc:Choice Requires="x14">
        <oleObject progId="Equation.3" shapeId="7203" r:id="rId3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03" r:id="rId39"/>
      </mc:Fallback>
    </mc:AlternateContent>
    <mc:AlternateContent xmlns:mc="http://schemas.openxmlformats.org/markup-compatibility/2006">
      <mc:Choice Requires="x14">
        <oleObject progId="Equation.3" shapeId="7204" r:id="rId40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7204" r:id="rId40"/>
      </mc:Fallback>
    </mc:AlternateContent>
    <mc:AlternateContent xmlns:mc="http://schemas.openxmlformats.org/markup-compatibility/2006">
      <mc:Choice Requires="x14">
        <oleObject progId="Equation.3" shapeId="7205" r:id="rId41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7205" r:id="rId41"/>
      </mc:Fallback>
    </mc:AlternateContent>
    <mc:AlternateContent xmlns:mc="http://schemas.openxmlformats.org/markup-compatibility/2006">
      <mc:Choice Requires="x14">
        <oleObject progId="Equation.3" shapeId="7206" r:id="rId42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7206" r:id="rId42"/>
      </mc:Fallback>
    </mc:AlternateContent>
    <mc:AlternateContent xmlns:mc="http://schemas.openxmlformats.org/markup-compatibility/2006">
      <mc:Choice Requires="x14">
        <oleObject progId="Equation.3" shapeId="7207" r:id="rId43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7207" r:id="rId43"/>
      </mc:Fallback>
    </mc:AlternateContent>
    <mc:AlternateContent xmlns:mc="http://schemas.openxmlformats.org/markup-compatibility/2006">
      <mc:Choice Requires="x14">
        <oleObject progId="Equation.3" shapeId="7208" r:id="rId44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08" r:id="rId44"/>
      </mc:Fallback>
    </mc:AlternateContent>
    <mc:AlternateContent xmlns:mc="http://schemas.openxmlformats.org/markup-compatibility/2006">
      <mc:Choice Requires="x14">
        <oleObject progId="Equation.3" shapeId="7209" r:id="rId45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09" r:id="rId45"/>
      </mc:Fallback>
    </mc:AlternateContent>
    <mc:AlternateContent xmlns:mc="http://schemas.openxmlformats.org/markup-compatibility/2006">
      <mc:Choice Requires="x14">
        <oleObject progId="Equation.3" shapeId="7210" r:id="rId46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10" r:id="rId46"/>
      </mc:Fallback>
    </mc:AlternateContent>
    <mc:AlternateContent xmlns:mc="http://schemas.openxmlformats.org/markup-compatibility/2006">
      <mc:Choice Requires="x14">
        <oleObject progId="Equation.3" shapeId="7211" r:id="rId47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11" r:id="rId47"/>
      </mc:Fallback>
    </mc:AlternateContent>
    <mc:AlternateContent xmlns:mc="http://schemas.openxmlformats.org/markup-compatibility/2006">
      <mc:Choice Requires="x14">
        <oleObject progId="Equation.3" shapeId="7212" r:id="rId4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12" r:id="rId48"/>
      </mc:Fallback>
    </mc:AlternateContent>
    <mc:AlternateContent xmlns:mc="http://schemas.openxmlformats.org/markup-compatibility/2006">
      <mc:Choice Requires="x14">
        <oleObject progId="Equation.3" shapeId="7213" r:id="rId4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13" r:id="rId49"/>
      </mc:Fallback>
    </mc:AlternateContent>
    <mc:AlternateContent xmlns:mc="http://schemas.openxmlformats.org/markup-compatibility/2006">
      <mc:Choice Requires="x14">
        <oleObject progId="Equation.3" shapeId="7214" r:id="rId5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14" r:id="rId50"/>
      </mc:Fallback>
    </mc:AlternateContent>
    <mc:AlternateContent xmlns:mc="http://schemas.openxmlformats.org/markup-compatibility/2006">
      <mc:Choice Requires="x14">
        <oleObject progId="Equation.3" shapeId="7215" r:id="rId5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15" r:id="rId51"/>
      </mc:Fallback>
    </mc:AlternateContent>
    <mc:AlternateContent xmlns:mc="http://schemas.openxmlformats.org/markup-compatibility/2006">
      <mc:Choice Requires="x14">
        <oleObject progId="Equation.3" shapeId="7216" r:id="rId5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7216" r:id="rId52"/>
      </mc:Fallback>
    </mc:AlternateContent>
    <mc:AlternateContent xmlns:mc="http://schemas.openxmlformats.org/markup-compatibility/2006">
      <mc:Choice Requires="x14">
        <oleObject progId="Equation.3" shapeId="7217" r:id="rId53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17" r:id="rId53"/>
      </mc:Fallback>
    </mc:AlternateContent>
    <mc:AlternateContent xmlns:mc="http://schemas.openxmlformats.org/markup-compatibility/2006">
      <mc:Choice Requires="x14">
        <oleObject progId="Equation.3" shapeId="7218" r:id="rId54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18" r:id="rId54"/>
      </mc:Fallback>
    </mc:AlternateContent>
    <mc:AlternateContent xmlns:mc="http://schemas.openxmlformats.org/markup-compatibility/2006">
      <mc:Choice Requires="x14">
        <oleObject progId="Equation.3" shapeId="7219" r:id="rId55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19" r:id="rId55"/>
      </mc:Fallback>
    </mc:AlternateContent>
    <mc:AlternateContent xmlns:mc="http://schemas.openxmlformats.org/markup-compatibility/2006">
      <mc:Choice Requires="x14">
        <oleObject progId="Equation.3" shapeId="7220" r:id="rId56">
          <objectPr defaultSize="0" autoPict="0" r:id="rId1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20" r:id="rId56"/>
      </mc:Fallback>
    </mc:AlternateContent>
    <mc:AlternateContent xmlns:mc="http://schemas.openxmlformats.org/markup-compatibility/2006">
      <mc:Choice Requires="x14">
        <oleObject progId="Equation.3" shapeId="7221" r:id="rId57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221" r:id="rId57"/>
      </mc:Fallback>
    </mc:AlternateContent>
    <mc:AlternateContent xmlns:mc="http://schemas.openxmlformats.org/markup-compatibility/2006">
      <mc:Choice Requires="x14">
        <oleObject progId="Equation.3" shapeId="7222" r:id="rId58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222" r:id="rId58"/>
      </mc:Fallback>
    </mc:AlternateContent>
    <mc:AlternateContent xmlns:mc="http://schemas.openxmlformats.org/markup-compatibility/2006">
      <mc:Choice Requires="x14">
        <oleObject progId="Equation.3" shapeId="7223" r:id="rId59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223" r:id="rId59"/>
      </mc:Fallback>
    </mc:AlternateContent>
    <mc:AlternateContent xmlns:mc="http://schemas.openxmlformats.org/markup-compatibility/2006">
      <mc:Choice Requires="x14">
        <oleObject progId="Equation.3" shapeId="7224" r:id="rId60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224" r:id="rId60"/>
      </mc:Fallback>
    </mc:AlternateContent>
    <mc:AlternateContent xmlns:mc="http://schemas.openxmlformats.org/markup-compatibility/2006">
      <mc:Choice Requires="x14">
        <oleObject progId="Equation.3" shapeId="7225" r:id="rId6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7225" r:id="rId61"/>
      </mc:Fallback>
    </mc:AlternateContent>
    <mc:AlternateContent xmlns:mc="http://schemas.openxmlformats.org/markup-compatibility/2006">
      <mc:Choice Requires="x14">
        <oleObject progId="Equation.3" shapeId="7226" r:id="rId62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7226" r:id="rId62"/>
      </mc:Fallback>
    </mc:AlternateContent>
    <mc:AlternateContent xmlns:mc="http://schemas.openxmlformats.org/markup-compatibility/2006">
      <mc:Choice Requires="x14">
        <oleObject progId="Equation.3" shapeId="7227" r:id="rId63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7227" r:id="rId63"/>
      </mc:Fallback>
    </mc:AlternateContent>
    <mc:AlternateContent xmlns:mc="http://schemas.openxmlformats.org/markup-compatibility/2006">
      <mc:Choice Requires="x14">
        <oleObject progId="Equation.3" shapeId="7228" r:id="rId64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7228" r:id="rId64"/>
      </mc:Fallback>
    </mc:AlternateContent>
    <mc:AlternateContent xmlns:mc="http://schemas.openxmlformats.org/markup-compatibility/2006">
      <mc:Choice Requires="x14">
        <oleObject progId="Equation.3" shapeId="7229" r:id="rId65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7229" r:id="rId65"/>
      </mc:Fallback>
    </mc:AlternateContent>
    <mc:AlternateContent xmlns:mc="http://schemas.openxmlformats.org/markup-compatibility/2006">
      <mc:Choice Requires="x14">
        <oleObject progId="Equation.3" shapeId="7230" r:id="rId66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7230" r:id="rId6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NGUỘI CB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Admin</cp:lastModifiedBy>
  <cp:lastPrinted>2017-07-27T15:29:37Z</cp:lastPrinted>
  <dcterms:created xsi:type="dcterms:W3CDTF">2017-07-13T01:28:30Z</dcterms:created>
  <dcterms:modified xsi:type="dcterms:W3CDTF">2018-12-29T15:22:00Z</dcterms:modified>
</cp:coreProperties>
</file>